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ЛЬГА\ЗЕМСКОЕ СОБРАНИЕ\2026 ЗЕМСКОЕ СОБРАНИЕ 1 созыва\55 от 24.06.2026\проекты\4. проект решения о внесении изменений в бюджет\"/>
    </mc:Choice>
  </mc:AlternateContent>
  <bookViews>
    <workbookView xWindow="0" yWindow="0" windowWidth="12555" windowHeight="11040"/>
  </bookViews>
  <sheets>
    <sheet name="Лист1" sheetId="1" r:id="rId1"/>
  </sheets>
  <definedNames>
    <definedName name="_xlnm.Print_Titles" localSheetId="0">Лист1!$6:$6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  <c r="E26" i="1" l="1"/>
  <c r="C26" i="1"/>
  <c r="C24" i="1" s="1"/>
  <c r="E24" i="1"/>
  <c r="D27" i="1" l="1"/>
  <c r="D26" i="1" s="1"/>
  <c r="D24" i="1" s="1"/>
  <c r="D16" i="1" l="1"/>
  <c r="D22" i="1" s="1"/>
  <c r="E16" i="1"/>
  <c r="E22" i="1" s="1"/>
  <c r="C16" i="1"/>
  <c r="C22" i="1" s="1"/>
</calcChain>
</file>

<file path=xl/sharedStrings.xml><?xml version="1.0" encoding="utf-8"?>
<sst xmlns="http://schemas.openxmlformats.org/spreadsheetml/2006/main" count="68" uniqueCount="59">
  <si>
    <t>(тыс. руб.)</t>
  </si>
  <si>
    <t xml:space="preserve">Наименование </t>
  </si>
  <si>
    <t>2026 год</t>
  </si>
  <si>
    <t>2027 год</t>
  </si>
  <si>
    <t>2028 год</t>
  </si>
  <si>
    <t>Доходы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</si>
  <si>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</si>
  <si>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</si>
  <si>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</si>
  <si>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</si>
  <si>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</si>
  <si>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</si>
  <si>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</si>
  <si>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</si>
  <si>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</si>
  <si>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116 11064 01 0000 140</t>
  </si>
  <si>
    <t>Прочие субсидии бюджетам муниципальных округов</t>
  </si>
  <si>
    <t>2 02 29999 14 0000 150</t>
  </si>
  <si>
    <t>в том числе:</t>
  </si>
  <si>
    <t>Субсидии на 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t>
  </si>
  <si>
    <t>ВСЕГО ДОХОДОВ </t>
  </si>
  <si>
    <t>Распределение бюджетных ассигнований</t>
  </si>
  <si>
    <t>Муниципальный проект, связанный с реализацией регионального проекта</t>
  </si>
  <si>
    <t>0409 07 2 01 20720 240</t>
  </si>
  <si>
    <t>0409 07 2 01 20730 240</t>
  </si>
  <si>
    <t>0409 07 2 01 SД150 240</t>
  </si>
  <si>
    <t>0409 07 2 01 20710 240</t>
  </si>
  <si>
    <t>Код бюджетной классификации</t>
  </si>
  <si>
    <t>Объем доходов и распределение бюджетных ассигнований Дорожного фонда Грязовецкого муниципального округа  на 2026 год и плановый период 2027 и 2028 годов</t>
  </si>
  <si>
    <t>Муниципальный проект, связанный с реализацией регионального проекта «Дорожная деятельность автомобильных дорог общего пользования местного значения»</t>
  </si>
  <si>
    <t>расходы за счет средств Дорожного фонда округа на содержание автомобильных дорог</t>
  </si>
  <si>
    <t xml:space="preserve">расходы за счет средств Дорожного фонда округа на ремонт автомобильных дорог </t>
  </si>
  <si>
    <t>расходы за счет средств Дорожного фонда округа на юридическое обеспечение</t>
  </si>
  <si>
    <t xml:space="preserve">расходы на 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 за счет субсидии из Дорожного Фонда области </t>
  </si>
  <si>
    <t xml:space="preserve">расходы на софинансирование субсидии на 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 </t>
  </si>
  <si>
    <t>Комплекс процессных мероприятий</t>
  </si>
  <si>
    <t>Комплекс процессных мероприятий "Дорожная деятельность автомобильных дорог общего пользования местного значения"</t>
  </si>
  <si>
    <t>Расходы за счет средств дорожного фонда округа в рамках муниципальной программы «Развитие дорожно-транспортной системы Грязовецкого муниципального округа Вологодской области» всего, в том числе</t>
  </si>
  <si>
    <t>0409 07 4 02 20710 240</t>
  </si>
  <si>
    <t>0409 07 4 02 20720 240</t>
  </si>
  <si>
    <t>0409 07 4 02 20730 240</t>
  </si>
  <si>
    <t>2 02 25372 14 0000 150</t>
  </si>
  <si>
    <t>Субсидии бюджетам муниципальных округов на развитие транспортной инфраструктуры на сельских территориях</t>
  </si>
  <si>
    <t xml:space="preserve">Приложение № 7
Утверждено решением Земского Собрания Грязовецкого муниципального округа 
от 11.12.2025 № 89
</t>
  </si>
  <si>
    <t>Прочие безвозмездные поступления от негосударственных организаций в бюджеты муниципальных округов</t>
  </si>
  <si>
    <t>Прочие безвозмездные поступления от негосударственных организаций в бюджеты муниципальных округов (иные поступления)</t>
  </si>
  <si>
    <t>расходы на обеспечение деятельности (оказание услуг) муниципальных учреждений</t>
  </si>
  <si>
    <t>0409 07 2 01 00590 610</t>
  </si>
  <si>
    <t>0409 07 4 02 L3721 240</t>
  </si>
  <si>
    <t>расходы на развитие транспортной инфраструктуры на сельских территориях за счет субсидии из Дорожного фонда области</t>
  </si>
  <si>
    <t xml:space="preserve">расходы на софинансирование субсидии на развитие транспортной инфраструктуры на сельских территориях </t>
  </si>
  <si>
    <t>0409 07 4 02 SД150 240</t>
  </si>
  <si>
    <t>Земельный налог с физических лиц, обладающих земельным участком, расположенным в границах муниципальных округов (50%)</t>
  </si>
  <si>
    <t>1 06 06042 14 0000 110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</si>
  <si>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(5,8%)</t>
  </si>
  <si>
    <t>1 08 03010 01 0000 110</t>
  </si>
  <si>
    <t xml:space="preserve">Приложение № 7
Утверждено решением Земского Собрания Грязовецкого муниципального округа 
от 24.06.2026 № 
</t>
  </si>
  <si>
    <t>2 04 04099 14 2000 150</t>
  </si>
  <si>
    <t>2 04 04099 14 0000 150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</si>
</sst>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>
    <font>
      <sz val="11"/>
      <color theme="1"/>
      <name val="Calibri"/>
      <family val="2"/>
      <charset val="204"/>
      <scheme val="minor"/>
    </font>
    <font>
      <sz val="11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sz val="11"/>
      <color rgb="FF000000"/>
      <name val="Liberation Serif"/>
      <family val="1"/>
      <charset val="204"/>
    </font>
    <font>
      <b/>
      <sz val="1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1"/>
      <name val="Liberation Serif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7" fillId="0" borderId="0" xfId="1" applyFont="1" applyFill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6"/>
  <sheetViews>
    <sheetView tabSelected="1" topLeftCell="A14" workbookViewId="0">
      <selection activeCell="H20" sqref="H20"/>
    </sheetView>
  </sheetViews>
  <sheetFormatPr defaultRowHeight="15"/>
  <cols>
    <col min="1" max="1" width="48.28515625" customWidth="1"/>
    <col min="2" max="2" width="21.7109375" customWidth="1"/>
    <col min="3" max="3" width="10.28515625" customWidth="1"/>
    <col min="4" max="4" width="10" customWidth="1"/>
    <col min="5" max="5" width="9.7109375" customWidth="1"/>
  </cols>
  <sheetData>
    <row r="1" spans="1:5" ht="60.75" customHeight="1">
      <c r="A1" s="47"/>
      <c r="B1" s="48" t="s">
        <v>56</v>
      </c>
      <c r="C1" s="48"/>
      <c r="D1" s="48"/>
      <c r="E1" s="48"/>
    </row>
    <row r="2" spans="1:5" ht="62.25" customHeight="1">
      <c r="A2" s="47"/>
      <c r="B2" s="48" t="s">
        <v>43</v>
      </c>
      <c r="C2" s="48"/>
      <c r="D2" s="48"/>
      <c r="E2" s="48"/>
    </row>
    <row r="3" spans="1:5" ht="11.25" customHeight="1">
      <c r="A3" s="47"/>
      <c r="B3" s="7"/>
      <c r="C3" s="6"/>
      <c r="D3" s="6"/>
      <c r="E3" s="6"/>
    </row>
    <row r="4" spans="1:5" ht="45" customHeight="1">
      <c r="A4" s="49" t="s">
        <v>28</v>
      </c>
      <c r="B4" s="49"/>
      <c r="C4" s="49"/>
      <c r="D4" s="49"/>
      <c r="E4" s="49"/>
    </row>
    <row r="5" spans="1:5">
      <c r="B5" s="6"/>
      <c r="C5" s="6"/>
      <c r="D5" s="50" t="s">
        <v>0</v>
      </c>
      <c r="E5" s="50"/>
    </row>
    <row r="6" spans="1:5" ht="28.5">
      <c r="A6" s="2" t="s">
        <v>1</v>
      </c>
      <c r="B6" s="2" t="s">
        <v>27</v>
      </c>
      <c r="C6" s="2" t="s">
        <v>2</v>
      </c>
      <c r="D6" s="2" t="s">
        <v>3</v>
      </c>
      <c r="E6" s="8" t="s">
        <v>4</v>
      </c>
    </row>
    <row r="7" spans="1:5">
      <c r="A7" s="39" t="s">
        <v>5</v>
      </c>
      <c r="B7" s="39"/>
      <c r="C7" s="39"/>
      <c r="D7" s="39"/>
      <c r="E7" s="39"/>
    </row>
    <row r="8" spans="1:5" ht="132" customHeight="1">
      <c r="A8" s="3" t="s">
        <v>6</v>
      </c>
      <c r="B8" s="4" t="s">
        <v>7</v>
      </c>
      <c r="C8" s="10">
        <v>22689.7</v>
      </c>
      <c r="D8" s="10">
        <v>23583.4</v>
      </c>
      <c r="E8" s="11">
        <v>24816.6</v>
      </c>
    </row>
    <row r="9" spans="1:5" ht="148.5" customHeight="1">
      <c r="A9" s="3" t="s">
        <v>8</v>
      </c>
      <c r="B9" s="4" t="s">
        <v>9</v>
      </c>
      <c r="C9" s="10">
        <v>126.3</v>
      </c>
      <c r="D9" s="10">
        <v>131.30000000000001</v>
      </c>
      <c r="E9" s="11">
        <v>138.1</v>
      </c>
    </row>
    <row r="10" spans="1:5" ht="134.25" customHeight="1">
      <c r="A10" s="1" t="s">
        <v>10</v>
      </c>
      <c r="B10" s="4" t="s">
        <v>11</v>
      </c>
      <c r="C10" s="10">
        <v>21426.799999999999</v>
      </c>
      <c r="D10" s="10">
        <v>22270.799999999999</v>
      </c>
      <c r="E10" s="11">
        <v>23435.3</v>
      </c>
    </row>
    <row r="11" spans="1:5" ht="132" customHeight="1">
      <c r="A11" s="3" t="s">
        <v>12</v>
      </c>
      <c r="B11" s="4" t="s">
        <v>13</v>
      </c>
      <c r="C11" s="10">
        <v>-2146.8000000000002</v>
      </c>
      <c r="D11" s="10">
        <v>-2231.5</v>
      </c>
      <c r="E11" s="11">
        <v>-2348</v>
      </c>
    </row>
    <row r="12" spans="1:5" ht="49.5" customHeight="1">
      <c r="A12" s="36" t="s">
        <v>52</v>
      </c>
      <c r="B12" s="4" t="s">
        <v>53</v>
      </c>
      <c r="C12" s="10">
        <v>2810</v>
      </c>
      <c r="D12" s="12">
        <v>0</v>
      </c>
      <c r="E12" s="13">
        <v>0</v>
      </c>
    </row>
    <row r="13" spans="1:5" ht="58.5" customHeight="1">
      <c r="A13" s="36" t="s">
        <v>54</v>
      </c>
      <c r="B13" s="4" t="s">
        <v>55</v>
      </c>
      <c r="C13" s="10">
        <v>695.50699999999995</v>
      </c>
      <c r="D13" s="12">
        <v>0</v>
      </c>
      <c r="E13" s="13">
        <v>0</v>
      </c>
    </row>
    <row r="14" spans="1:5" ht="60">
      <c r="A14" s="3" t="s">
        <v>14</v>
      </c>
      <c r="B14" s="5" t="s">
        <v>15</v>
      </c>
      <c r="C14" s="10">
        <v>440</v>
      </c>
      <c r="D14" s="10">
        <v>440</v>
      </c>
      <c r="E14" s="11">
        <v>440</v>
      </c>
    </row>
    <row r="15" spans="1:5" ht="45">
      <c r="A15" s="29" t="s">
        <v>42</v>
      </c>
      <c r="B15" s="4" t="s">
        <v>41</v>
      </c>
      <c r="C15" s="10">
        <v>0</v>
      </c>
      <c r="D15" s="10">
        <v>0</v>
      </c>
      <c r="E15" s="11">
        <v>25035.3</v>
      </c>
    </row>
    <row r="16" spans="1:5" ht="30">
      <c r="A16" s="27" t="s">
        <v>16</v>
      </c>
      <c r="B16" s="4" t="s">
        <v>17</v>
      </c>
      <c r="C16" s="10">
        <f>C18</f>
        <v>1727.9</v>
      </c>
      <c r="D16" s="10">
        <f t="shared" ref="D16:E16" si="0">D18</f>
        <v>1727.9</v>
      </c>
      <c r="E16" s="10">
        <f t="shared" si="0"/>
        <v>1727.9</v>
      </c>
    </row>
    <row r="17" spans="1:5">
      <c r="A17" s="40" t="s">
        <v>18</v>
      </c>
      <c r="B17" s="40"/>
      <c r="C17" s="40"/>
      <c r="D17" s="40"/>
      <c r="E17" s="40"/>
    </row>
    <row r="18" spans="1:5" ht="75">
      <c r="A18" s="3" t="s">
        <v>19</v>
      </c>
      <c r="B18" s="4"/>
      <c r="C18" s="12">
        <v>1727.9</v>
      </c>
      <c r="D18" s="12">
        <v>1727.9</v>
      </c>
      <c r="E18" s="13">
        <v>1727.9</v>
      </c>
    </row>
    <row r="19" spans="1:5" ht="42.75" customHeight="1">
      <c r="A19" s="28" t="s">
        <v>44</v>
      </c>
      <c r="B19" s="32" t="s">
        <v>58</v>
      </c>
      <c r="C19" s="35">
        <v>1500</v>
      </c>
      <c r="D19" s="12">
        <v>0</v>
      </c>
      <c r="E19" s="13">
        <v>0</v>
      </c>
    </row>
    <row r="20" spans="1:5" ht="13.5" customHeight="1">
      <c r="A20" s="40" t="s">
        <v>18</v>
      </c>
      <c r="B20" s="40"/>
      <c r="C20" s="40"/>
      <c r="D20" s="40"/>
      <c r="E20" s="40"/>
    </row>
    <row r="21" spans="1:5" ht="45.75" customHeight="1">
      <c r="A21" s="33" t="s">
        <v>45</v>
      </c>
      <c r="B21" s="32" t="s">
        <v>57</v>
      </c>
      <c r="C21" s="35">
        <v>1500</v>
      </c>
      <c r="D21" s="12">
        <v>0</v>
      </c>
      <c r="E21" s="13">
        <v>0</v>
      </c>
    </row>
    <row r="22" spans="1:5">
      <c r="A22" s="41" t="s">
        <v>20</v>
      </c>
      <c r="B22" s="41"/>
      <c r="C22" s="14">
        <f>C8+C9+C10+C11+C12+C13+C14+C15+C16+C19</f>
        <v>49269.406999999999</v>
      </c>
      <c r="D22" s="14">
        <f t="shared" ref="D22:E22" si="1">D8+D9+D10+D11+D12+D13+D14+D15+D16+D19</f>
        <v>45921.9</v>
      </c>
      <c r="E22" s="14">
        <f t="shared" si="1"/>
        <v>73245.2</v>
      </c>
    </row>
    <row r="23" spans="1:5">
      <c r="A23" s="42" t="s">
        <v>21</v>
      </c>
      <c r="B23" s="42"/>
      <c r="C23" s="42"/>
      <c r="D23" s="42"/>
      <c r="E23" s="42"/>
    </row>
    <row r="24" spans="1:5" ht="64.5" customHeight="1">
      <c r="A24" s="45" t="s">
        <v>37</v>
      </c>
      <c r="B24" s="42"/>
      <c r="C24" s="43">
        <f>C26</f>
        <v>52278.700000000004</v>
      </c>
      <c r="D24" s="43">
        <f>D26</f>
        <v>45921.9</v>
      </c>
      <c r="E24" s="44">
        <f>E37</f>
        <v>73245.2</v>
      </c>
    </row>
    <row r="25" spans="1:5" ht="12.75" customHeight="1">
      <c r="A25" s="46"/>
      <c r="B25" s="42"/>
      <c r="C25" s="43"/>
      <c r="D25" s="43"/>
      <c r="E25" s="44"/>
    </row>
    <row r="26" spans="1:5" ht="30">
      <c r="A26" s="9" t="s">
        <v>22</v>
      </c>
      <c r="B26" s="5"/>
      <c r="C26" s="21">
        <f>C27</f>
        <v>52278.700000000004</v>
      </c>
      <c r="D26" s="21">
        <f t="shared" ref="D26:E26" si="2">D27</f>
        <v>45921.9</v>
      </c>
      <c r="E26" s="21">
        <f t="shared" si="2"/>
        <v>0</v>
      </c>
    </row>
    <row r="27" spans="1:5" ht="60">
      <c r="A27" s="9" t="s">
        <v>29</v>
      </c>
      <c r="B27" s="17"/>
      <c r="C27" s="21">
        <f>C28+C29+C31+C32+C35+C36</f>
        <v>52278.700000000004</v>
      </c>
      <c r="D27" s="21">
        <f t="shared" ref="D27" si="3">SUM(D29:D38)</f>
        <v>45921.9</v>
      </c>
      <c r="E27" s="21">
        <v>0</v>
      </c>
    </row>
    <row r="28" spans="1:5" ht="30">
      <c r="A28" s="30" t="s">
        <v>46</v>
      </c>
      <c r="B28" s="31" t="s">
        <v>47</v>
      </c>
      <c r="C28" s="21">
        <v>101.4</v>
      </c>
      <c r="D28" s="21">
        <v>0</v>
      </c>
      <c r="E28" s="21">
        <v>0</v>
      </c>
    </row>
    <row r="29" spans="1:5">
      <c r="A29" s="52" t="s">
        <v>30</v>
      </c>
      <c r="B29" s="55" t="s">
        <v>26</v>
      </c>
      <c r="C29" s="54">
        <v>39285.5</v>
      </c>
      <c r="D29" s="54">
        <v>37000</v>
      </c>
      <c r="E29" s="51">
        <v>0</v>
      </c>
    </row>
    <row r="30" spans="1:5">
      <c r="A30" s="52"/>
      <c r="B30" s="55"/>
      <c r="C30" s="54"/>
      <c r="D30" s="54"/>
      <c r="E30" s="51"/>
    </row>
    <row r="31" spans="1:5" ht="30">
      <c r="A31" s="1" t="s">
        <v>31</v>
      </c>
      <c r="B31" s="17" t="s">
        <v>23</v>
      </c>
      <c r="C31" s="37">
        <v>10791.9</v>
      </c>
      <c r="D31" s="22">
        <v>6822</v>
      </c>
      <c r="E31" s="23">
        <v>0</v>
      </c>
    </row>
    <row r="32" spans="1:5" ht="30">
      <c r="A32" s="1" t="s">
        <v>32</v>
      </c>
      <c r="B32" s="17" t="s">
        <v>24</v>
      </c>
      <c r="C32" s="37">
        <v>300</v>
      </c>
      <c r="D32" s="22">
        <v>300</v>
      </c>
      <c r="E32" s="23">
        <v>0</v>
      </c>
    </row>
    <row r="33" spans="1:5" ht="22.5" hidden="1" customHeight="1">
      <c r="A33" s="1"/>
      <c r="B33" s="17"/>
      <c r="C33" s="37"/>
      <c r="D33" s="22"/>
      <c r="E33" s="23"/>
    </row>
    <row r="34" spans="1:5" hidden="1">
      <c r="A34" s="1"/>
      <c r="B34" s="17"/>
      <c r="C34" s="37"/>
      <c r="D34" s="22"/>
      <c r="E34" s="23"/>
    </row>
    <row r="35" spans="1:5" ht="90">
      <c r="A35" s="15" t="s">
        <v>33</v>
      </c>
      <c r="B35" s="17" t="s">
        <v>25</v>
      </c>
      <c r="C35" s="37">
        <v>1727.9</v>
      </c>
      <c r="D35" s="22">
        <v>1727.9</v>
      </c>
      <c r="E35" s="23">
        <v>0</v>
      </c>
    </row>
    <row r="36" spans="1:5" ht="90">
      <c r="A36" s="15" t="s">
        <v>34</v>
      </c>
      <c r="B36" s="17" t="s">
        <v>25</v>
      </c>
      <c r="C36" s="37">
        <v>72</v>
      </c>
      <c r="D36" s="22">
        <v>72</v>
      </c>
      <c r="E36" s="23">
        <v>0</v>
      </c>
    </row>
    <row r="37" spans="1:5">
      <c r="A37" s="52" t="s">
        <v>35</v>
      </c>
      <c r="B37" s="53"/>
      <c r="C37" s="54">
        <v>0</v>
      </c>
      <c r="D37" s="54">
        <v>0</v>
      </c>
      <c r="E37" s="51">
        <v>73245.2</v>
      </c>
    </row>
    <row r="38" spans="1:5" ht="9" customHeight="1">
      <c r="A38" s="52"/>
      <c r="B38" s="53"/>
      <c r="C38" s="54"/>
      <c r="D38" s="54"/>
      <c r="E38" s="51"/>
    </row>
    <row r="39" spans="1:5" ht="45">
      <c r="A39" s="16" t="s">
        <v>36</v>
      </c>
      <c r="B39" s="18"/>
      <c r="C39" s="24">
        <v>0</v>
      </c>
      <c r="D39" s="24">
        <v>0</v>
      </c>
      <c r="E39" s="25">
        <v>73245.2</v>
      </c>
    </row>
    <row r="40" spans="1:5" ht="30">
      <c r="A40" s="16" t="s">
        <v>30</v>
      </c>
      <c r="B40" s="19" t="s">
        <v>38</v>
      </c>
      <c r="C40" s="24">
        <v>0</v>
      </c>
      <c r="D40" s="24">
        <v>0</v>
      </c>
      <c r="E40" s="25">
        <v>37000</v>
      </c>
    </row>
    <row r="41" spans="1:5" ht="30">
      <c r="A41" s="16" t="s">
        <v>31</v>
      </c>
      <c r="B41" s="20" t="s">
        <v>39</v>
      </c>
      <c r="C41" s="24">
        <v>0</v>
      </c>
      <c r="D41" s="24">
        <v>0</v>
      </c>
      <c r="E41" s="25">
        <v>8066.7</v>
      </c>
    </row>
    <row r="42" spans="1:5" ht="30" customHeight="1">
      <c r="A42" s="16" t="s">
        <v>32</v>
      </c>
      <c r="B42" s="20" t="s">
        <v>40</v>
      </c>
      <c r="C42" s="24">
        <v>0</v>
      </c>
      <c r="D42" s="24">
        <v>0</v>
      </c>
      <c r="E42" s="25">
        <v>300</v>
      </c>
    </row>
    <row r="43" spans="1:5" ht="45" customHeight="1">
      <c r="A43" s="34" t="s">
        <v>49</v>
      </c>
      <c r="B43" s="19" t="s">
        <v>48</v>
      </c>
      <c r="C43" s="24">
        <v>0</v>
      </c>
      <c r="D43" s="24">
        <v>0</v>
      </c>
      <c r="E43" s="25">
        <v>25035.3</v>
      </c>
    </row>
    <row r="44" spans="1:5" ht="45" customHeight="1">
      <c r="A44" s="34" t="s">
        <v>50</v>
      </c>
      <c r="B44" s="19" t="s">
        <v>48</v>
      </c>
      <c r="C44" s="24">
        <v>0</v>
      </c>
      <c r="D44" s="24">
        <v>0</v>
      </c>
      <c r="E44" s="25">
        <v>1043.3</v>
      </c>
    </row>
    <row r="45" spans="1:5" ht="90">
      <c r="A45" s="16" t="s">
        <v>33</v>
      </c>
      <c r="B45" s="20" t="s">
        <v>51</v>
      </c>
      <c r="C45" s="24">
        <v>0</v>
      </c>
      <c r="D45" s="24">
        <v>0</v>
      </c>
      <c r="E45" s="24">
        <v>1727.9</v>
      </c>
    </row>
    <row r="46" spans="1:5" ht="90">
      <c r="A46" s="16" t="s">
        <v>34</v>
      </c>
      <c r="B46" s="20" t="s">
        <v>51</v>
      </c>
      <c r="C46" s="24">
        <v>0</v>
      </c>
      <c r="D46" s="24">
        <v>0</v>
      </c>
      <c r="E46" s="25">
        <v>72</v>
      </c>
    </row>
    <row r="47" spans="1:5" hidden="1">
      <c r="A47" s="16"/>
      <c r="B47" s="18"/>
      <c r="C47" s="26"/>
      <c r="D47" s="26"/>
      <c r="E47" s="26"/>
    </row>
    <row r="48" spans="1:5" hidden="1">
      <c r="A48" s="16"/>
      <c r="B48" s="18"/>
      <c r="C48" s="26"/>
      <c r="D48" s="26"/>
      <c r="E48" s="26"/>
    </row>
    <row r="49" spans="1:5" hidden="1">
      <c r="A49" s="16"/>
      <c r="B49" s="18"/>
      <c r="C49" s="26"/>
      <c r="D49" s="18"/>
      <c r="E49" s="18"/>
    </row>
    <row r="50" spans="1:5" hidden="1">
      <c r="A50" s="16"/>
      <c r="B50" s="18"/>
      <c r="C50" s="26"/>
      <c r="D50" s="18"/>
      <c r="E50" s="18"/>
    </row>
    <row r="51" spans="1:5" hidden="1">
      <c r="A51" s="16"/>
      <c r="B51" s="18"/>
      <c r="C51" s="26"/>
      <c r="D51" s="18"/>
      <c r="E51" s="18"/>
    </row>
    <row r="52" spans="1:5" hidden="1">
      <c r="A52" s="16"/>
      <c r="B52" s="18"/>
      <c r="C52" s="26"/>
      <c r="D52" s="18"/>
      <c r="E52" s="18"/>
    </row>
    <row r="53" spans="1:5">
      <c r="C53" s="38"/>
    </row>
    <row r="54" spans="1:5">
      <c r="C54" s="38"/>
    </row>
    <row r="55" spans="1:5">
      <c r="C55" s="38"/>
    </row>
    <row r="56" spans="1:5">
      <c r="C56" s="38"/>
    </row>
    <row r="57" spans="1:5">
      <c r="C57" s="38"/>
    </row>
    <row r="58" spans="1:5">
      <c r="C58" s="38"/>
    </row>
    <row r="59" spans="1:5">
      <c r="C59" s="38"/>
    </row>
    <row r="60" spans="1:5">
      <c r="C60" s="38"/>
    </row>
    <row r="61" spans="1:5">
      <c r="C61" s="38"/>
    </row>
    <row r="62" spans="1:5">
      <c r="C62" s="38"/>
    </row>
    <row r="63" spans="1:5">
      <c r="C63" s="38"/>
    </row>
    <row r="64" spans="1:5">
      <c r="C64" s="38"/>
    </row>
    <row r="65" spans="3:3">
      <c r="C65" s="38"/>
    </row>
    <row r="66" spans="3:3">
      <c r="C66" s="38"/>
    </row>
    <row r="67" spans="3:3">
      <c r="C67" s="38"/>
    </row>
    <row r="68" spans="3:3">
      <c r="C68" s="38"/>
    </row>
    <row r="69" spans="3:3">
      <c r="C69" s="38"/>
    </row>
    <row r="70" spans="3:3">
      <c r="C70" s="38"/>
    </row>
    <row r="71" spans="3:3">
      <c r="C71" s="38"/>
    </row>
    <row r="72" spans="3:3">
      <c r="C72" s="38"/>
    </row>
    <row r="73" spans="3:3">
      <c r="C73" s="38"/>
    </row>
    <row r="74" spans="3:3">
      <c r="C74" s="38"/>
    </row>
    <row r="75" spans="3:3">
      <c r="C75" s="38"/>
    </row>
    <row r="76" spans="3:3">
      <c r="C76" s="38"/>
    </row>
    <row r="77" spans="3:3">
      <c r="C77" s="38"/>
    </row>
    <row r="78" spans="3:3">
      <c r="C78" s="38"/>
    </row>
    <row r="79" spans="3:3">
      <c r="C79" s="38"/>
    </row>
    <row r="80" spans="3:3">
      <c r="C80" s="38"/>
    </row>
    <row r="81" spans="3:3">
      <c r="C81" s="38"/>
    </row>
    <row r="82" spans="3:3">
      <c r="C82" s="38"/>
    </row>
    <row r="83" spans="3:3">
      <c r="C83" s="38"/>
    </row>
    <row r="84" spans="3:3">
      <c r="C84" s="38"/>
    </row>
    <row r="85" spans="3:3">
      <c r="C85" s="38"/>
    </row>
    <row r="86" spans="3:3">
      <c r="C86" s="38"/>
    </row>
    <row r="87" spans="3:3">
      <c r="C87" s="38"/>
    </row>
    <row r="88" spans="3:3">
      <c r="C88" s="38"/>
    </row>
    <row r="89" spans="3:3">
      <c r="C89" s="38"/>
    </row>
    <row r="90" spans="3:3">
      <c r="C90" s="38"/>
    </row>
    <row r="91" spans="3:3">
      <c r="C91" s="38"/>
    </row>
    <row r="92" spans="3:3">
      <c r="C92" s="38"/>
    </row>
    <row r="93" spans="3:3">
      <c r="C93" s="38"/>
    </row>
    <row r="94" spans="3:3">
      <c r="C94" s="38"/>
    </row>
    <row r="95" spans="3:3">
      <c r="C95" s="38"/>
    </row>
    <row r="96" spans="3:3">
      <c r="C96" s="38"/>
    </row>
    <row r="97" spans="3:3">
      <c r="C97" s="38"/>
    </row>
    <row r="98" spans="3:3">
      <c r="C98" s="38"/>
    </row>
    <row r="99" spans="3:3">
      <c r="C99" s="38"/>
    </row>
    <row r="100" spans="3:3">
      <c r="C100" s="38"/>
    </row>
    <row r="101" spans="3:3">
      <c r="C101" s="38"/>
    </row>
    <row r="102" spans="3:3">
      <c r="C102" s="38"/>
    </row>
    <row r="103" spans="3:3">
      <c r="C103" s="38"/>
    </row>
    <row r="104" spans="3:3">
      <c r="C104" s="38"/>
    </row>
    <row r="105" spans="3:3">
      <c r="C105" s="38"/>
    </row>
    <row r="106" spans="3:3">
      <c r="C106" s="38"/>
    </row>
  </sheetData>
  <mergeCells count="25">
    <mergeCell ref="E29:E30"/>
    <mergeCell ref="A37:A38"/>
    <mergeCell ref="B37:B38"/>
    <mergeCell ref="C37:C38"/>
    <mergeCell ref="D37:D38"/>
    <mergeCell ref="E37:E38"/>
    <mergeCell ref="A29:A30"/>
    <mergeCell ref="B29:B30"/>
    <mergeCell ref="C29:C30"/>
    <mergeCell ref="D29:D30"/>
    <mergeCell ref="A1:A3"/>
    <mergeCell ref="B1:E1"/>
    <mergeCell ref="B2:E2"/>
    <mergeCell ref="A4:E4"/>
    <mergeCell ref="D5:E5"/>
    <mergeCell ref="A7:E7"/>
    <mergeCell ref="A17:E17"/>
    <mergeCell ref="A22:B22"/>
    <mergeCell ref="A23:E23"/>
    <mergeCell ref="B24:B25"/>
    <mergeCell ref="C24:C25"/>
    <mergeCell ref="D24:D25"/>
    <mergeCell ref="E24:E25"/>
    <mergeCell ref="A24:A25"/>
    <mergeCell ref="A20:E20"/>
  </mergeCells>
  <pageMargins left="0.9055118110236221" right="0.78740157480314965" top="0.74803149606299213" bottom="0.98425196850393704" header="0.31496062992125984" footer="0.6692913385826772"/>
  <pageSetup paperSize="9" scale="83" fitToHeight="1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Лариса Валентиновна</dc:creator>
  <cp:lastModifiedBy>Ж.Л. Бобыкина</cp:lastModifiedBy>
  <cp:lastPrinted>2026-06-18T08:14:21Z</cp:lastPrinted>
  <dcterms:created xsi:type="dcterms:W3CDTF">2025-11-10T06:52:41Z</dcterms:created>
  <dcterms:modified xsi:type="dcterms:W3CDTF">2026-06-18T08:14:24Z</dcterms:modified>
</cp:coreProperties>
</file>